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<sst xmlns="http://schemas.openxmlformats.org/spreadsheetml/2006/main" count="206" uniqueCount="204">
  <si>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</si>
  <si>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</si>
  <si>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</si>
  <si>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</si>
  <si>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</si>
  <si>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</si>
  <si>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</si>
  <si>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</si>
  <si>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</si>
  <si>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</si>
  <si>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</si>
  <si>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</si>
  <si>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</si>
  <si>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</si>
  <si>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</si>
  <si>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</si>
  <si>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</si>
  <si>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</si>
  <si>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</si>
  <si>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</si>
  <si>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</si>
  <si>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</si>
  <si>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</si>
  <si>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</si>
  <si>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</si>
  <si>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</si>
  <si>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</si>
  <si>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</si>
  <si>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</si>
  <si>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</si>
  <si>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</si>
  <si>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</si>
  <si>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</si>
  <si>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</si>
  <si>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</si>
  <si>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</si>
  <si>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</si>
  <si>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</si>
  <si>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</si>
  <si>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</si>
  <si>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</si>
  <si>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</si>
  <si>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</si>
  <si>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</si>
  <si>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</si>
  <si>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</si>
  <si>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</si>
  <si>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</si>
  <si>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</si>
  <si>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</si>
  <si>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</si>
  <si>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</si>
  <si>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</si>
  <si>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</si>
  <si>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</si>
  <si>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</si>
  <si>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</si>
  <si>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</si>
  <si>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</si>
  <si>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</si>
  <si>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</si>
  <si>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</si>
  <si>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</si>
  <si>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</si>
  <si>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</si>
  <si>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</si>
  <si>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</si>
  <si>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</si>
  <si>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</si>
  <si>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</si>
  <si>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</si>
  <si>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</si>
  <si>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</si>
  <si>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</si>
  <si>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</si>
  <si>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</si>
  <si>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</si>
  <si>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</si>
  <si>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</si>
  <si>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</si>
  <si>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</si>
  <si>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</si>
  <si>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</si>
  <si>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</si>
  <si>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</si>
  <si>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</si>
  <si>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</si>
  <si>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</si>
  <si>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</si>
  <si>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</si>
  <si>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</si>
  <si>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</si>
  <si>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</si>
  <si>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</si>
  <si>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</si>
  <si>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</si>
  <si>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</si>
  <si>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</si>
  <si>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</si>
  <si>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</si>
  <si>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</si>
  <si>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</si>
  <si>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</si>
  <si>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</si>
  <si>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</si>
  <si>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</si>
  <si>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</si>
  <si>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</si>
  <si>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</si>
  <si>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</si>
  <si>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</si>
  <si>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</si>
  <si>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</si>
  <si>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</si>
  <si>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</si>
  <si>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</si>
  <si>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</si>
  <si>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</si>
  <si>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</si>
  <si>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</si>
  <si>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</si>
  <si>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</si>
  <si>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</si>
  <si>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</si>
  <si>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</si>
  <si>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</si>
  <si>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</si>
  <si>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</si>
  <si>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</si>
  <si>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</si>
  <si>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</si>
  <si>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</si>
  <si>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</si>
  <si>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</si>
  <si>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</si>
  <si>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</si>
  <si>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</si>
  <si>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</si>
  <si>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</si>
  <si>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</si>
  <si>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</si>
  <si>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</si>
  <si>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</si>
  <si>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</si>
  <si>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</si>
  <si>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</si>
  <si>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</si>
  <si>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</si>
  <si>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</si>
  <si>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</si>
  <si>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</si>
  <si>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</si>
  <si>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</si>
  <si>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</si>
  <si>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</si>
  <si>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</si>
  <si>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</si>
  <si>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</si>
  <si>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</si>
  <si>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</si>
  <si>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</si>
  <si>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</si>
  <si>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</si>
  <si>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</si>
  <si>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</si>
  <si>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</si>
  <si>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</si>
  <si>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</si>
  <si>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</si>
  <si>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</si>
  <si>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</si>
  <si>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</si>
  <si>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</si>
  <si>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</si>
  <si>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</si>
  <si>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</si>
  <si>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</si>
  <si>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</si>
  <si>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</si>
  <si>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</si>
  <si>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</si>
  <si>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</si>
  <si>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</si>
  <si>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</si>
  <si>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</si>
  <si>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</si>
  <si>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</si>
  <si>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</si>
  <si>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</si>
  <si>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</si>
  <si>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</si>
  <si>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</si>
  <si>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</si>
  <si>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</si>
  <si>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</si>
  <si>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</si>
  <si>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</si>
  <si>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</si>
  <si>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</si>
  <si>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</si>
  <si>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</si>
  <si>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</si>
  <si>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الصناعات البتروكيماوية الوسيطة</t>
  </si>
  <si>
    <t>INTERMEDIATE PETROCHEMICALS INDUSTRIES CO.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</si>
</sst>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9" sqref="F9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141217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0.36</v>
      </c>
      <c r="F6" s="47">
        <v>0.46</v>
      </c>
      <c r="G6" s="47">
        <v>0.81</v>
      </c>
      <c r="H6" s="47">
        <v>0.75</v>
      </c>
      <c r="I6" s="4" t="s">
        <v>193</v>
      </c>
    </row>
    <row r="7" spans="4:18" ht="20.100000000000001" customHeight="1" x14ac:dyDescent="0.2">
      <c r="D7" s="13" t="s">
        <v>86</v>
      </c>
      <c r="E7" s="47">
        <v>4448159.03</v>
      </c>
      <c r="F7" s="16">
        <v>23343489.100000001</v>
      </c>
      <c r="G7" s="16">
        <v>20718296.460000001</v>
      </c>
      <c r="H7" s="16">
        <v>19749088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11062897</v>
      </c>
      <c r="F8" s="16">
        <v>37464697</v>
      </c>
      <c r="G8" s="16">
        <v>29347985</v>
      </c>
      <c r="H8" s="16">
        <v>32986349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5801</v>
      </c>
      <c r="F9" s="16">
        <v>16788</v>
      </c>
      <c r="G9" s="16">
        <v>11015</v>
      </c>
      <c r="H9" s="16">
        <v>14066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7000000</v>
      </c>
      <c r="F10" s="16">
        <v>7000000</v>
      </c>
      <c r="G10" s="16">
        <v>7000000</v>
      </c>
      <c r="H10" s="16">
        <v>7000000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2520000</v>
      </c>
      <c r="F11" s="16">
        <v>3220000</v>
      </c>
      <c r="G11" s="16">
        <v>5670000</v>
      </c>
      <c r="H11" s="16">
        <v>5250000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213805</v>
      </c>
      <c r="F16" s="41">
        <v>31084</v>
      </c>
      <c r="G16" s="41">
        <v>273411</v>
      </c>
      <c r="H16" s="41">
        <v>153008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72074</v>
      </c>
      <c r="F17" s="16">
        <v>575317</v>
      </c>
      <c r="G17" s="16">
        <v>568840</v>
      </c>
      <c r="H17" s="16">
        <v>480346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89381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324616</v>
      </c>
      <c r="F19" s="16">
        <v>500836</v>
      </c>
      <c r="G19" s="16">
        <v>150937</v>
      </c>
      <c r="H19" s="16">
        <v>75907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1089996</v>
      </c>
      <c r="F21" s="16">
        <v>1024354</v>
      </c>
      <c r="G21" s="16">
        <v>1725720</v>
      </c>
      <c r="H21" s="16">
        <v>3478768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0</v>
      </c>
      <c r="F22" s="16">
        <v>0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1775900</v>
      </c>
      <c r="F23" s="16">
        <v>2196972</v>
      </c>
      <c r="G23" s="16">
        <v>3253200</v>
      </c>
      <c r="H23" s="16">
        <v>4649031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21475</v>
      </c>
      <c r="F24" s="16">
        <v>21302</v>
      </c>
      <c r="G24" s="16">
        <v>21810</v>
      </c>
      <c r="H24" s="16">
        <v>21810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3853074</v>
      </c>
      <c r="F25" s="16">
        <v>4253630</v>
      </c>
      <c r="G25" s="16">
        <v>4389753</v>
      </c>
      <c r="H25" s="16">
        <v>4810082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1239611</v>
      </c>
      <c r="F26" s="16">
        <v>1239611</v>
      </c>
      <c r="G26" s="16">
        <v>1239611</v>
      </c>
      <c r="H26" s="16">
        <v>1239611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226210</v>
      </c>
      <c r="H27" s="16">
        <v>185538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5092685</v>
      </c>
      <c r="F28" s="16">
        <v>5493241</v>
      </c>
      <c r="G28" s="16">
        <v>5855574</v>
      </c>
      <c r="H28" s="16">
        <v>6235231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0</v>
      </c>
      <c r="F29" s="16">
        <v>0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6890060</v>
      </c>
      <c r="F30" s="42">
        <v>7711515</v>
      </c>
      <c r="G30" s="42">
        <v>9130584</v>
      </c>
      <c r="H30" s="42">
        <v>10906072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182951</v>
      </c>
      <c r="F35" s="41">
        <v>199462</v>
      </c>
      <c r="G35" s="41">
        <v>146029</v>
      </c>
      <c r="H35" s="41">
        <v>110357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487374</v>
      </c>
      <c r="F36" s="16">
        <v>488956</v>
      </c>
      <c r="G36" s="16">
        <v>4374274</v>
      </c>
      <c r="H36" s="16">
        <v>4946984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1757915</v>
      </c>
      <c r="F37" s="16">
        <v>1153189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2540353</v>
      </c>
      <c r="F39" s="16">
        <v>2017850</v>
      </c>
      <c r="G39" s="16">
        <v>5047074</v>
      </c>
      <c r="H39" s="16">
        <v>5562218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2105822</v>
      </c>
      <c r="F40" s="16">
        <v>2756750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4646175</v>
      </c>
      <c r="F43" s="42">
        <v>4774600</v>
      </c>
      <c r="G43" s="42">
        <v>5047074</v>
      </c>
      <c r="H43" s="42">
        <v>5562218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7000000</v>
      </c>
      <c r="F46" s="44">
        <v>7000000</v>
      </c>
      <c r="G46" s="44">
        <v>7000000</v>
      </c>
      <c r="H46" s="44">
        <v>7000000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7000000</v>
      </c>
      <c r="F47" s="43">
        <v>7000000</v>
      </c>
      <c r="G47" s="43">
        <v>7000000</v>
      </c>
      <c r="H47" s="43">
        <v>7000000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7000000</v>
      </c>
      <c r="F48" s="43">
        <v>7000000</v>
      </c>
      <c r="G48" s="43">
        <v>7000000</v>
      </c>
      <c r="H48" s="43">
        <v>7000000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0</v>
      </c>
      <c r="F49" s="43">
        <v>0</v>
      </c>
      <c r="G49" s="43">
        <v>69486</v>
      </c>
      <c r="H49" s="43">
        <v>69486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1009940</v>
      </c>
      <c r="H50" s="43">
        <v>1009940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-7525</v>
      </c>
      <c r="F57" s="43">
        <v>-7698</v>
      </c>
      <c r="G57" s="43">
        <v>-7190</v>
      </c>
      <c r="H57" s="43">
        <v>-7190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-4748590</v>
      </c>
      <c r="F58" s="43">
        <v>-4055387</v>
      </c>
      <c r="G58" s="43">
        <v>-3988726</v>
      </c>
      <c r="H58" s="43">
        <v>-2728382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2243885</v>
      </c>
      <c r="F59" s="43">
        <v>2936915</v>
      </c>
      <c r="G59" s="43">
        <v>4083510</v>
      </c>
      <c r="H59" s="43">
        <v>5343854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6890060</v>
      </c>
      <c r="F61" s="45">
        <v>7711515</v>
      </c>
      <c r="G61" s="45">
        <v>9130584</v>
      </c>
      <c r="H61" s="45">
        <v>10906072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2072343</v>
      </c>
      <c r="F65" s="44">
        <v>3207066</v>
      </c>
      <c r="G65" s="44">
        <v>4373551</v>
      </c>
      <c r="H65" s="44">
        <v>2929514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2175997</v>
      </c>
      <c r="F66" s="43">
        <v>3584626</v>
      </c>
      <c r="G66" s="43">
        <v>4670826</v>
      </c>
      <c r="H66" s="43">
        <v>2841723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-103654</v>
      </c>
      <c r="F67" s="43">
        <v>-377560</v>
      </c>
      <c r="G67" s="43">
        <v>-297275</v>
      </c>
      <c r="H67" s="43">
        <v>87791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275942</v>
      </c>
      <c r="F68" s="43">
        <v>403265</v>
      </c>
      <c r="G68" s="43">
        <v>472419</v>
      </c>
      <c r="H68" s="43">
        <v>427490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59790</v>
      </c>
      <c r="F69" s="43">
        <v>83551</v>
      </c>
      <c r="G69" s="43">
        <v>109712</v>
      </c>
      <c r="H69" s="43">
        <v>80041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407301</v>
      </c>
      <c r="F70" s="43">
        <v>394988</v>
      </c>
      <c r="G70" s="43">
        <v>408327</v>
      </c>
      <c r="H70" s="43">
        <v>443743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165288</v>
      </c>
      <c r="F71" s="43">
        <v>413893</v>
      </c>
      <c r="G71" s="43">
        <v>111843</v>
      </c>
      <c r="H71" s="43">
        <v>1106814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-604674</v>
      </c>
      <c r="F72" s="43">
        <v>-1278269</v>
      </c>
      <c r="G72" s="43">
        <v>-991249</v>
      </c>
      <c r="H72" s="43">
        <v>-1526554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125816</v>
      </c>
      <c r="F73" s="43">
        <v>400146</v>
      </c>
      <c r="G73" s="43">
        <v>10610</v>
      </c>
      <c r="H73" s="43">
        <v>288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-478858</v>
      </c>
      <c r="F75" s="43">
        <v>-878123</v>
      </c>
      <c r="G75" s="43">
        <v>-980639</v>
      </c>
      <c r="H75" s="43">
        <v>-1526266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214345</v>
      </c>
      <c r="F76" s="43">
        <v>267964</v>
      </c>
      <c r="G76" s="43">
        <v>279705</v>
      </c>
      <c r="H76" s="43">
        <v>230804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-693203</v>
      </c>
      <c r="F77" s="43">
        <v>-1146087</v>
      </c>
      <c r="G77" s="43">
        <v>-1260344</v>
      </c>
      <c r="H77" s="43">
        <v>-1757070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-693203</v>
      </c>
      <c r="F82" s="43">
        <v>-1146087</v>
      </c>
      <c r="G82" s="43">
        <v>-1260344</v>
      </c>
      <c r="H82" s="43">
        <v>-1757070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-693203</v>
      </c>
      <c r="F84" s="45">
        <v>-1146087</v>
      </c>
      <c r="G84" s="45">
        <v>-1260344</v>
      </c>
      <c r="H84" s="45">
        <v>-1757070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31084</v>
      </c>
      <c r="F88" s="44">
        <v>273411</v>
      </c>
      <c r="G88" s="44">
        <v>153008</v>
      </c>
      <c r="H88" s="44">
        <v>19593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451595</v>
      </c>
      <c r="F89" s="43">
        <v>32521</v>
      </c>
      <c r="G89" s="43">
        <v>1001488</v>
      </c>
      <c r="H89" s="43">
        <v>-1139241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-6745</v>
      </c>
      <c r="F90" s="43">
        <v>-31505</v>
      </c>
      <c r="G90" s="43">
        <v>-28670</v>
      </c>
      <c r="H90" s="43">
        <v>136528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-262129</v>
      </c>
      <c r="F91" s="43">
        <v>-243343</v>
      </c>
      <c r="G91" s="43">
        <v>-852415</v>
      </c>
      <c r="H91" s="43">
        <v>1136128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213805</v>
      </c>
      <c r="F92" s="45">
        <v>31084</v>
      </c>
      <c r="G92" s="45">
        <v>273411</v>
      </c>
      <c r="H92" s="45">
        <v>153008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158.04138571428572</v>
      </c>
      <c r="F96" s="46">
        <f>+F8*100/F10</f>
        <v>535.20995714285709</v>
      </c>
      <c r="G96" s="46">
        <f>+G8*100/G10</f>
        <v>419.25692857142855</v>
      </c>
      <c r="H96" s="46">
        <f>+H8*100/H10</f>
        <v>471.23355714285714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-9.9029000000000006E-2</v>
      </c>
      <c r="F97" s="47">
        <f>+F84/F10</f>
        <v>-0.16372671428571428</v>
      </c>
      <c r="G97" s="47">
        <f>+G84/G10</f>
        <v>-0.18004914285714285</v>
      </c>
      <c r="H97" s="47">
        <f>+H84/H10</f>
        <v>-0.25101000000000001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0.32055499999999998</v>
      </c>
      <c r="F99" s="47">
        <f>+F59/F10</f>
        <v>0.41955928571428569</v>
      </c>
      <c r="G99" s="47">
        <f>+G59/G10</f>
        <v>0.58335857142857139</v>
      </c>
      <c r="H99" s="47">
        <f>+H59/H10</f>
        <v>0.7634077142857143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-3.6352987508709571</v>
      </c>
      <c r="F100" s="47">
        <f>+F11/F84</f>
        <v>-2.8095598327177607</v>
      </c>
      <c r="G100" s="47">
        <f>+G11/G84</f>
        <v>-4.4987717638993798</v>
      </c>
      <c r="H100" s="47">
        <f>+H11/H84</f>
        <v>-2.9879287677781763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1.1230522063296471</v>
      </c>
      <c r="F103" s="48">
        <f>+F11/F59</f>
        <v>1.096388557380789</v>
      </c>
      <c r="G103" s="48">
        <f>+G11/G59</f>
        <v>1.3885113542026346</v>
      </c>
      <c r="H103" s="48">
        <f>+H11/H59</f>
        <v>0.9824370201730811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-5.001778180542507</v>
      </c>
      <c r="F105" s="53">
        <f>+F67*100/F65</f>
        <v>-11.772754286940151</v>
      </c>
      <c r="G105" s="53">
        <f>+G67*100/G65</f>
        <v>-6.7971083451410532</v>
      </c>
      <c r="H105" s="53">
        <f>+H67*100/H65</f>
        <v>2.9967769397927437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-23.107082177033433</v>
      </c>
      <c r="F106" s="54">
        <f>+F75*100/F65</f>
        <v>-27.380883336981526</v>
      </c>
      <c r="G106" s="54">
        <f>+G75*100/G65</f>
        <v>-22.422031891248096</v>
      </c>
      <c r="H106" s="54">
        <f>+H75*100/H65</f>
        <v>-52.099631542979481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-33.450205878080993</v>
      </c>
      <c r="F107" s="54">
        <f>+F82*100/F65</f>
        <v>-35.736308513763049</v>
      </c>
      <c r="G107" s="54">
        <f>+G82*100/G65</f>
        <v>-28.81740718240167</v>
      </c>
      <c r="H107" s="54">
        <f>+H82*100/H65</f>
        <v>-59.97820798944808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-10.060913838195894</v>
      </c>
      <c r="F108" s="54">
        <f>F82*100/F30</f>
        <v>-14.862021275974953</v>
      </c>
      <c r="G108" s="54">
        <f>G82*100/G30</f>
        <v>-13.803542029732162</v>
      </c>
      <c r="H108" s="54">
        <f>H82*100/H30</f>
        <v>-16.110933432311835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-30.892982483505172</v>
      </c>
      <c r="F109" s="55">
        <f>+F84*100/F59</f>
        <v>-39.023499147915416</v>
      </c>
      <c r="G109" s="55">
        <f>+G84*100/G59</f>
        <v>-30.864231996493213</v>
      </c>
      <c r="H109" s="55">
        <f>+H84*100/H59</f>
        <v>-32.880202191152677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67.433012194378563</v>
      </c>
      <c r="F111" s="46">
        <f>+F43*100/F30</f>
        <v>61.915200839264401</v>
      </c>
      <c r="G111" s="46">
        <f>+G43*100/G30</f>
        <v>55.27657376570874</v>
      </c>
      <c r="H111" s="46">
        <f>+H43*100/H30</f>
        <v>51.001112041072169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32.56698780562143</v>
      </c>
      <c r="F112" s="47">
        <f>+(F59+F60)*100/F30</f>
        <v>38.084799160735599</v>
      </c>
      <c r="G112" s="47">
        <f>+(G59+G60)*100/G30</f>
        <v>44.72342623429126</v>
      </c>
      <c r="H112" s="47">
        <f>+(H59+H60)*100/H30</f>
        <v>48.998887958927831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-2.2340525787865357</v>
      </c>
      <c r="F113" s="48">
        <f>+F75/F76</f>
        <v>-3.2770185547312325</v>
      </c>
      <c r="G113" s="48">
        <f>+G75/G76</f>
        <v>-3.5059759389356642</v>
      </c>
      <c r="H113" s="48">
        <f>+H75/H76</f>
        <v>-6.6128230013344655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0.30077285248604513</v>
      </c>
      <c r="F115" s="46">
        <f>+F65/F30</f>
        <v>0.41588014806429086</v>
      </c>
      <c r="G115" s="46">
        <f>+G65/G30</f>
        <v>0.47900013843583278</v>
      </c>
      <c r="H115" s="46">
        <f>+H65/H30</f>
        <v>0.26861311753672634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0.40692542342595311</v>
      </c>
      <c r="F116" s="47">
        <f>+F65/F28</f>
        <v>0.58382037125259933</v>
      </c>
      <c r="G116" s="47">
        <f>+G65/G28</f>
        <v>0.74690389020786008</v>
      </c>
      <c r="H116" s="47">
        <f>+H65/H28</f>
        <v>0.46983247292682501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-2.7108834683100205</v>
      </c>
      <c r="F117" s="48">
        <f>+F65/F120</f>
        <v>17.904366856109245</v>
      </c>
      <c r="G117" s="48">
        <f>+G65/G120</f>
        <v>-2.4380480457378835</v>
      </c>
      <c r="H117" s="48">
        <f>+H65/H120</f>
        <v>-3.208011064546473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0.69907607328587795</v>
      </c>
      <c r="F119" s="46">
        <f>+F23/F39</f>
        <v>1.0887687390043859</v>
      </c>
      <c r="G119" s="46">
        <f>+G23/G39</f>
        <v>0.6445714883514686</v>
      </c>
      <c r="H119" s="46">
        <f>+H23/H39</f>
        <v>0.83582322735282943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-764453</v>
      </c>
      <c r="F120" s="42">
        <f>+F23-F39</f>
        <v>179122</v>
      </c>
      <c r="G120" s="42">
        <f>+G23-G39</f>
        <v>-1793874</v>
      </c>
      <c r="H120" s="42">
        <f>+H23-H39</f>
        <v>-913187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2021-09-14T11:40:54Z</dcterms:modified>
</cp:coreProperties>
</file>